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Nanodrop Concentrations\"/>
    </mc:Choice>
  </mc:AlternateContent>
  <xr:revisionPtr revIDLastSave="0" documentId="13_ncr:1_{87BDA766-7FDC-49F8-B2A6-ED4689092502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Raw Output" sheetId="3" r:id="rId1"/>
    <sheet name="cDNA" sheetId="1" r:id="rId2"/>
    <sheet name="0.99" sheetId="5" r:id="rId3"/>
    <sheet name="0.2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7" l="1"/>
  <c r="D5" i="7"/>
  <c r="D6" i="7"/>
  <c r="D7" i="7"/>
  <c r="D8" i="7"/>
  <c r="D9" i="7"/>
  <c r="D10" i="7"/>
  <c r="D11" i="7"/>
  <c r="D12" i="7"/>
  <c r="D13" i="7"/>
  <c r="D14" i="7"/>
  <c r="C4" i="7"/>
  <c r="C5" i="7"/>
  <c r="C6" i="7"/>
  <c r="C7" i="7"/>
  <c r="C8" i="7"/>
  <c r="C9" i="7"/>
  <c r="C10" i="7"/>
  <c r="C11" i="7"/>
  <c r="C12" i="7"/>
  <c r="C13" i="7"/>
  <c r="C14" i="7"/>
  <c r="D3" i="7"/>
  <c r="C3" i="7"/>
  <c r="D9" i="5"/>
  <c r="D10" i="5"/>
  <c r="D11" i="5"/>
  <c r="D12" i="5"/>
  <c r="D13" i="5"/>
  <c r="D14" i="5"/>
  <c r="C4" i="5"/>
  <c r="C5" i="5"/>
  <c r="C6" i="5"/>
  <c r="C7" i="5"/>
  <c r="C8" i="5"/>
  <c r="D8" i="5" s="1"/>
  <c r="C9" i="5"/>
  <c r="C10" i="5"/>
  <c r="C11" i="5"/>
  <c r="C12" i="5"/>
  <c r="C13" i="5"/>
  <c r="C14" i="5"/>
  <c r="D7" i="5"/>
  <c r="D6" i="5"/>
  <c r="D5" i="5"/>
  <c r="D4" i="5"/>
  <c r="C3" i="5"/>
  <c r="D3" i="5" s="1"/>
</calcChain>
</file>

<file path=xl/sharedStrings.xml><?xml version="1.0" encoding="utf-8"?>
<sst xmlns="http://schemas.openxmlformats.org/spreadsheetml/2006/main" count="124" uniqueCount="47">
  <si>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</si>
  <si>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</si>
  <si>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</si>
  <si>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</si>
  <si>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</si>
  <si>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</si>
  <si>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</si>
  <si>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</si>
  <si>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</si>
  <si>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</si>
  <si>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</si>
  <si>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</si>
  <si>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</si>
  <si>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</si>
  <si>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ng/µl</t>
  </si>
  <si>
    <t>ssDNA</t>
  </si>
  <si>
    <t>Sample Name</t>
  </si>
  <si>
    <t>Nucleic Acid (ng/uL)</t>
  </si>
  <si>
    <t>0.99 ng/uL qPCR Stock</t>
  </si>
  <si>
    <t>DNA uL</t>
  </si>
  <si>
    <t>EB uL</t>
  </si>
  <si>
    <t>KRLVS148 1 0'</t>
  </si>
  <si>
    <t>KRLVS148 2 0'</t>
  </si>
  <si>
    <t>KRLVS148 3 0'</t>
  </si>
  <si>
    <t>KRLVS148 1 1'</t>
  </si>
  <si>
    <t>KRLVS148 2 1'</t>
  </si>
  <si>
    <t>KRLVS148 3 1'</t>
  </si>
  <si>
    <t>2/21/2023 11:15:30 AM</t>
  </si>
  <si>
    <t>2/21/2023 11:16:21 AM</t>
  </si>
  <si>
    <t>2/21/2023 11:17:01 AM</t>
  </si>
  <si>
    <t>2/21/2023 11:17:43 AM</t>
  </si>
  <si>
    <t>2/21/2023 11:18:36 AM</t>
  </si>
  <si>
    <t>2/21/2023 11:19:15 AM</t>
  </si>
  <si>
    <t>2/13/2023 2:51:04 PM</t>
  </si>
  <si>
    <t>2/13/2023 2:51:47 PM</t>
  </si>
  <si>
    <t>2/13/2023 2:52:31 PM</t>
  </si>
  <si>
    <t>2/13/2023 2:53:09 PM</t>
  </si>
  <si>
    <t>2/13/2023 2:53:51 PM</t>
  </si>
  <si>
    <t>2/13/2023 2:54:37 PM</t>
  </si>
  <si>
    <t>KRLVS148 1 2'</t>
  </si>
  <si>
    <t>KRLVS148 2 2'</t>
  </si>
  <si>
    <t>KRLVS148 3 2'</t>
  </si>
  <si>
    <t>KRLVS148 1 4'</t>
  </si>
  <si>
    <t>KRLVS148 2 4'</t>
  </si>
  <si>
    <t>KRLVS148 3 4'</t>
  </si>
  <si>
    <t>Conc.</t>
  </si>
  <si>
    <t>0.2 ng/uL qPCR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</si>
</sst>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8" fillId="33" borderId="14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opLeftCell="B1" workbookViewId="0">
      <selection activeCell="A8" sqref="A8:L13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27</v>
      </c>
      <c r="E2">
        <v>10.199999999999999</v>
      </c>
      <c r="F2" t="s">
        <v>14</v>
      </c>
      <c r="G2">
        <v>0.309</v>
      </c>
      <c r="H2">
        <v>0.13200000000000001</v>
      </c>
      <c r="I2">
        <v>2.34</v>
      </c>
      <c r="J2">
        <v>9.68</v>
      </c>
      <c r="K2" t="s">
        <v>15</v>
      </c>
      <c r="L2">
        <v>33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28</v>
      </c>
      <c r="E3">
        <v>19.2</v>
      </c>
      <c r="F3" t="s">
        <v>14</v>
      </c>
      <c r="G3">
        <v>0.58199999999999996</v>
      </c>
      <c r="H3">
        <v>0.28599999999999998</v>
      </c>
      <c r="I3">
        <v>2.0299999999999998</v>
      </c>
      <c r="J3">
        <v>3.75</v>
      </c>
      <c r="K3" t="s">
        <v>15</v>
      </c>
      <c r="L3">
        <v>33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29</v>
      </c>
      <c r="E4">
        <v>15.3</v>
      </c>
      <c r="F4" t="s">
        <v>14</v>
      </c>
      <c r="G4">
        <v>0.46300000000000002</v>
      </c>
      <c r="H4">
        <v>0.22800000000000001</v>
      </c>
      <c r="I4">
        <v>2.0299999999999998</v>
      </c>
      <c r="J4">
        <v>5.27</v>
      </c>
      <c r="K4" t="s">
        <v>15</v>
      </c>
      <c r="L4">
        <v>33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30</v>
      </c>
      <c r="E5">
        <v>15.5</v>
      </c>
      <c r="F5" t="s">
        <v>14</v>
      </c>
      <c r="G5">
        <v>0.47099999999999997</v>
      </c>
      <c r="H5">
        <v>0.25800000000000001</v>
      </c>
      <c r="I5">
        <v>1.83</v>
      </c>
      <c r="J5">
        <v>2.0699999999999998</v>
      </c>
      <c r="K5" t="s">
        <v>15</v>
      </c>
      <c r="L5">
        <v>33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31</v>
      </c>
      <c r="E6">
        <v>13.7</v>
      </c>
      <c r="F6" t="s">
        <v>14</v>
      </c>
      <c r="G6">
        <v>0.41499999999999998</v>
      </c>
      <c r="H6">
        <v>0.19800000000000001</v>
      </c>
      <c r="I6">
        <v>2.09</v>
      </c>
      <c r="J6">
        <v>4.16</v>
      </c>
      <c r="K6" t="s">
        <v>15</v>
      </c>
      <c r="L6">
        <v>33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32</v>
      </c>
      <c r="E7">
        <v>11.5</v>
      </c>
      <c r="F7" t="s">
        <v>14</v>
      </c>
      <c r="G7">
        <v>0.34799999999999998</v>
      </c>
      <c r="H7">
        <v>0.161</v>
      </c>
      <c r="I7">
        <v>2.16</v>
      </c>
      <c r="J7">
        <v>24.09</v>
      </c>
      <c r="K7" t="s">
        <v>15</v>
      </c>
      <c r="L7">
        <v>33</v>
      </c>
    </row>
    <row r="8" spans="1:12" x14ac:dyDescent="0.25">
      <c r="A8">
        <v>7</v>
      </c>
      <c r="B8" t="s">
        <v>12</v>
      </c>
      <c r="C8" t="s">
        <v>13</v>
      </c>
      <c r="D8" t="s">
        <v>33</v>
      </c>
      <c r="E8">
        <v>10.3</v>
      </c>
      <c r="F8" t="s">
        <v>14</v>
      </c>
      <c r="G8">
        <v>0.313</v>
      </c>
      <c r="H8">
        <v>0.185</v>
      </c>
      <c r="I8">
        <v>1.69</v>
      </c>
      <c r="J8">
        <v>2.33</v>
      </c>
      <c r="K8" t="s">
        <v>15</v>
      </c>
      <c r="L8">
        <v>33</v>
      </c>
    </row>
    <row r="9" spans="1:12" x14ac:dyDescent="0.25">
      <c r="A9">
        <v>8</v>
      </c>
      <c r="B9" t="s">
        <v>12</v>
      </c>
      <c r="C9" t="s">
        <v>13</v>
      </c>
      <c r="D9" t="s">
        <v>34</v>
      </c>
      <c r="E9">
        <v>15.9</v>
      </c>
      <c r="F9" t="s">
        <v>14</v>
      </c>
      <c r="G9">
        <v>0.48099999999999998</v>
      </c>
      <c r="H9">
        <v>0.27100000000000002</v>
      </c>
      <c r="I9">
        <v>1.78</v>
      </c>
      <c r="J9">
        <v>3.13</v>
      </c>
      <c r="K9" t="s">
        <v>15</v>
      </c>
      <c r="L9">
        <v>33</v>
      </c>
    </row>
    <row r="10" spans="1:12" x14ac:dyDescent="0.25">
      <c r="A10">
        <v>9</v>
      </c>
      <c r="B10" t="s">
        <v>12</v>
      </c>
      <c r="C10" t="s">
        <v>13</v>
      </c>
      <c r="D10" t="s">
        <v>35</v>
      </c>
      <c r="E10">
        <v>13.3</v>
      </c>
      <c r="F10" t="s">
        <v>14</v>
      </c>
      <c r="G10">
        <v>0.40200000000000002</v>
      </c>
      <c r="H10">
        <v>0.23200000000000001</v>
      </c>
      <c r="I10">
        <v>1.73</v>
      </c>
      <c r="J10">
        <v>3.36</v>
      </c>
      <c r="K10" t="s">
        <v>15</v>
      </c>
      <c r="L10">
        <v>33</v>
      </c>
    </row>
    <row r="11" spans="1:12" x14ac:dyDescent="0.25">
      <c r="A11">
        <v>10</v>
      </c>
      <c r="B11" t="s">
        <v>12</v>
      </c>
      <c r="C11" t="s">
        <v>13</v>
      </c>
      <c r="D11" t="s">
        <v>36</v>
      </c>
      <c r="E11">
        <v>16.5</v>
      </c>
      <c r="F11" t="s">
        <v>14</v>
      </c>
      <c r="G11">
        <v>0.501</v>
      </c>
      <c r="H11">
        <v>0.28999999999999998</v>
      </c>
      <c r="I11">
        <v>1.73</v>
      </c>
      <c r="J11">
        <v>2.91</v>
      </c>
      <c r="K11" t="s">
        <v>15</v>
      </c>
      <c r="L11">
        <v>33</v>
      </c>
    </row>
    <row r="12" spans="1:12" x14ac:dyDescent="0.25">
      <c r="A12">
        <v>11</v>
      </c>
      <c r="B12" t="s">
        <v>12</v>
      </c>
      <c r="C12" t="s">
        <v>13</v>
      </c>
      <c r="D12" t="s">
        <v>37</v>
      </c>
      <c r="E12">
        <v>21.6</v>
      </c>
      <c r="F12" t="s">
        <v>14</v>
      </c>
      <c r="G12">
        <v>0.65400000000000003</v>
      </c>
      <c r="H12">
        <v>0.35199999999999998</v>
      </c>
      <c r="I12">
        <v>1.86</v>
      </c>
      <c r="J12">
        <v>2.75</v>
      </c>
      <c r="K12" t="s">
        <v>15</v>
      </c>
      <c r="L12">
        <v>33</v>
      </c>
    </row>
    <row r="13" spans="1:12" x14ac:dyDescent="0.25">
      <c r="A13">
        <v>12</v>
      </c>
      <c r="B13" t="s">
        <v>12</v>
      </c>
      <c r="C13" t="s">
        <v>13</v>
      </c>
      <c r="D13" t="s">
        <v>38</v>
      </c>
      <c r="E13">
        <v>12.5</v>
      </c>
      <c r="F13" t="s">
        <v>14</v>
      </c>
      <c r="G13">
        <v>0.378</v>
      </c>
      <c r="H13">
        <v>0.20200000000000001</v>
      </c>
      <c r="I13">
        <v>1.87</v>
      </c>
      <c r="J13">
        <v>3.96</v>
      </c>
      <c r="K13" t="s">
        <v>15</v>
      </c>
      <c r="L13">
        <v>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workbookViewId="0">
      <selection sqref="A1:B13"/>
    </sheetView>
  </sheetViews>
  <sheetFormatPr defaultRowHeight="13.2" x14ac:dyDescent="0.25"/>
  <cols>
    <col min="1" max="1" width="13.4414062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2" t="s">
        <v>16</v>
      </c>
      <c r="B1" s="3" t="s">
        <v>17</v>
      </c>
      <c r="C1" s="3" t="s">
        <v>6</v>
      </c>
      <c r="D1" s="3" t="s">
        <v>7</v>
      </c>
      <c r="E1" s="3" t="s">
        <v>8</v>
      </c>
      <c r="F1" s="3" t="s">
        <v>9</v>
      </c>
    </row>
    <row r="2" spans="1:6" ht="13.2" customHeight="1" x14ac:dyDescent="0.25">
      <c r="A2" s="8" t="s">
        <v>21</v>
      </c>
      <c r="B2" s="6">
        <v>10.199999999999999</v>
      </c>
      <c r="C2" s="4">
        <v>0.309</v>
      </c>
      <c r="D2" s="4">
        <v>0.13200000000000001</v>
      </c>
      <c r="E2" s="5">
        <v>2.34</v>
      </c>
      <c r="F2" s="5">
        <v>9.68</v>
      </c>
    </row>
    <row r="3" spans="1:6" ht="13.2" customHeight="1" x14ac:dyDescent="0.25">
      <c r="A3" s="8" t="s">
        <v>22</v>
      </c>
      <c r="B3" s="6">
        <v>19.2</v>
      </c>
      <c r="C3" s="4">
        <v>0.58199999999999996</v>
      </c>
      <c r="D3" s="4">
        <v>0.28599999999999998</v>
      </c>
      <c r="E3" s="5">
        <v>2.0299999999999998</v>
      </c>
      <c r="F3" s="5">
        <v>3.75</v>
      </c>
    </row>
    <row r="4" spans="1:6" ht="13.2" customHeight="1" x14ac:dyDescent="0.25">
      <c r="A4" s="8" t="s">
        <v>23</v>
      </c>
      <c r="B4" s="6">
        <v>15.3</v>
      </c>
      <c r="C4" s="4">
        <v>0.46300000000000002</v>
      </c>
      <c r="D4" s="4">
        <v>0.22800000000000001</v>
      </c>
      <c r="E4" s="5">
        <v>2.0299999999999998</v>
      </c>
      <c r="F4" s="5">
        <v>5.27</v>
      </c>
    </row>
    <row r="5" spans="1:6" ht="13.2" customHeight="1" x14ac:dyDescent="0.25">
      <c r="A5" s="8" t="s">
        <v>24</v>
      </c>
      <c r="B5" s="6">
        <v>15.5</v>
      </c>
      <c r="C5" s="4">
        <v>0.47099999999999997</v>
      </c>
      <c r="D5" s="4">
        <v>0.25800000000000001</v>
      </c>
      <c r="E5" s="5">
        <v>1.83</v>
      </c>
      <c r="F5" s="5">
        <v>2.0699999999999998</v>
      </c>
    </row>
    <row r="6" spans="1:6" ht="13.2" customHeight="1" x14ac:dyDescent="0.25">
      <c r="A6" s="8" t="s">
        <v>25</v>
      </c>
      <c r="B6" s="6">
        <v>13.7</v>
      </c>
      <c r="C6" s="4">
        <v>0.41499999999999998</v>
      </c>
      <c r="D6" s="4">
        <v>0.19800000000000001</v>
      </c>
      <c r="E6" s="5">
        <v>2.09</v>
      </c>
      <c r="F6" s="5">
        <v>4.16</v>
      </c>
    </row>
    <row r="7" spans="1:6" ht="13.2" customHeight="1" x14ac:dyDescent="0.25">
      <c r="A7" s="8" t="s">
        <v>26</v>
      </c>
      <c r="B7" s="6">
        <v>11.5</v>
      </c>
      <c r="C7" s="4">
        <v>0.34799999999999998</v>
      </c>
      <c r="D7" s="4">
        <v>0.161</v>
      </c>
      <c r="E7" s="5">
        <v>2.16</v>
      </c>
      <c r="F7" s="5">
        <v>24.09</v>
      </c>
    </row>
    <row r="8" spans="1:6" x14ac:dyDescent="0.25">
      <c r="A8" s="8" t="s">
        <v>39</v>
      </c>
      <c r="B8" s="6">
        <v>10.3</v>
      </c>
      <c r="C8" s="9">
        <v>0.313</v>
      </c>
      <c r="D8" s="9">
        <v>0.185</v>
      </c>
      <c r="E8" s="5">
        <v>1.69</v>
      </c>
      <c r="F8" s="5">
        <v>2.33</v>
      </c>
    </row>
    <row r="9" spans="1:6" x14ac:dyDescent="0.25">
      <c r="A9" s="8" t="s">
        <v>40</v>
      </c>
      <c r="B9" s="6">
        <v>15.9</v>
      </c>
      <c r="C9" s="9">
        <v>0.48099999999999998</v>
      </c>
      <c r="D9" s="9">
        <v>0.27100000000000002</v>
      </c>
      <c r="E9" s="5">
        <v>1.78</v>
      </c>
      <c r="F9" s="5">
        <v>3.13</v>
      </c>
    </row>
    <row r="10" spans="1:6" x14ac:dyDescent="0.25">
      <c r="A10" s="8" t="s">
        <v>41</v>
      </c>
      <c r="B10" s="6">
        <v>13.3</v>
      </c>
      <c r="C10" s="9">
        <v>0.40200000000000002</v>
      </c>
      <c r="D10" s="9">
        <v>0.23200000000000001</v>
      </c>
      <c r="E10" s="5">
        <v>1.73</v>
      </c>
      <c r="F10" s="5">
        <v>3.36</v>
      </c>
    </row>
    <row r="11" spans="1:6" x14ac:dyDescent="0.25">
      <c r="A11" s="8" t="s">
        <v>42</v>
      </c>
      <c r="B11" s="6">
        <v>16.5</v>
      </c>
      <c r="C11" s="9">
        <v>0.501</v>
      </c>
      <c r="D11" s="9">
        <v>0.28999999999999998</v>
      </c>
      <c r="E11" s="5">
        <v>1.73</v>
      </c>
      <c r="F11" s="5">
        <v>2.91</v>
      </c>
    </row>
    <row r="12" spans="1:6" x14ac:dyDescent="0.25">
      <c r="A12" s="8" t="s">
        <v>43</v>
      </c>
      <c r="B12" s="6">
        <v>21.6</v>
      </c>
      <c r="C12" s="9">
        <v>0.65400000000000003</v>
      </c>
      <c r="D12" s="9">
        <v>0.35199999999999998</v>
      </c>
      <c r="E12" s="5">
        <v>1.86</v>
      </c>
      <c r="F12" s="5">
        <v>2.75</v>
      </c>
    </row>
    <row r="13" spans="1:6" x14ac:dyDescent="0.25">
      <c r="A13" s="8" t="s">
        <v>44</v>
      </c>
      <c r="B13" s="6">
        <v>12.5</v>
      </c>
      <c r="C13" s="9">
        <v>0.378</v>
      </c>
      <c r="D13" s="9">
        <v>0.20200000000000001</v>
      </c>
      <c r="E13" s="5">
        <v>1.87</v>
      </c>
      <c r="F13" s="5">
        <v>3.96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4"/>
  <sheetViews>
    <sheetView workbookViewId="0">
      <selection activeCell="F4" sqref="F4"/>
    </sheetView>
  </sheetViews>
  <sheetFormatPr defaultRowHeight="13.2" x14ac:dyDescent="0.25"/>
  <cols>
    <col min="1" max="1" width="12.77734375" bestFit="1" customWidth="1"/>
  </cols>
  <sheetData>
    <row r="1" spans="1:4" x14ac:dyDescent="0.25">
      <c r="A1" s="10" t="s">
        <v>18</v>
      </c>
      <c r="B1" s="11"/>
      <c r="C1" s="11"/>
      <c r="D1" s="12"/>
    </row>
    <row r="2" spans="1:4" x14ac:dyDescent="0.25">
      <c r="A2" s="2" t="s">
        <v>16</v>
      </c>
      <c r="B2" s="3" t="s">
        <v>45</v>
      </c>
      <c r="C2" s="7" t="s">
        <v>19</v>
      </c>
      <c r="D2" s="7" t="s">
        <v>20</v>
      </c>
    </row>
    <row r="3" spans="1:4" x14ac:dyDescent="0.25">
      <c r="A3" s="8" t="s">
        <v>21</v>
      </c>
      <c r="B3" s="6">
        <v>10.199999999999999</v>
      </c>
      <c r="C3" s="5">
        <f>(60*0.990566038)/B3</f>
        <v>5.8268590470588233</v>
      </c>
      <c r="D3" s="5">
        <f>60-C3</f>
        <v>54.173140952941175</v>
      </c>
    </row>
    <row r="4" spans="1:4" x14ac:dyDescent="0.25">
      <c r="A4" s="8" t="s">
        <v>22</v>
      </c>
      <c r="B4" s="6">
        <v>19.2</v>
      </c>
      <c r="C4" s="5">
        <f t="shared" ref="C4:C14" si="0">(60*0.990566038)/B4</f>
        <v>3.0955188687499997</v>
      </c>
      <c r="D4" s="5">
        <f t="shared" ref="D4:D14" si="1">60-C4</f>
        <v>56.904481131250002</v>
      </c>
    </row>
    <row r="5" spans="1:4" x14ac:dyDescent="0.25">
      <c r="A5" s="8" t="s">
        <v>23</v>
      </c>
      <c r="B5" s="6">
        <v>15.3</v>
      </c>
      <c r="C5" s="5">
        <f t="shared" si="0"/>
        <v>3.8845726980392152</v>
      </c>
      <c r="D5" s="5">
        <f t="shared" si="1"/>
        <v>56.115427301960786</v>
      </c>
    </row>
    <row r="6" spans="1:4" x14ac:dyDescent="0.25">
      <c r="A6" s="8" t="s">
        <v>24</v>
      </c>
      <c r="B6" s="6">
        <v>15.5</v>
      </c>
      <c r="C6" s="5">
        <f t="shared" si="0"/>
        <v>3.8344491793548383</v>
      </c>
      <c r="D6" s="5">
        <f t="shared" si="1"/>
        <v>56.165550820645159</v>
      </c>
    </row>
    <row r="7" spans="1:4" x14ac:dyDescent="0.25">
      <c r="A7" s="8" t="s">
        <v>25</v>
      </c>
      <c r="B7" s="6">
        <v>13.7</v>
      </c>
      <c r="C7" s="5">
        <f t="shared" si="0"/>
        <v>4.3382454218978097</v>
      </c>
      <c r="D7" s="5">
        <f t="shared" si="1"/>
        <v>55.66175457810219</v>
      </c>
    </row>
    <row r="8" spans="1:4" x14ac:dyDescent="0.25">
      <c r="A8" s="8" t="s">
        <v>26</v>
      </c>
      <c r="B8" s="6">
        <v>11.5</v>
      </c>
      <c r="C8" s="5">
        <f t="shared" si="0"/>
        <v>5.168170633043478</v>
      </c>
      <c r="D8" s="5">
        <f t="shared" si="1"/>
        <v>54.831829366956519</v>
      </c>
    </row>
    <row r="9" spans="1:4" x14ac:dyDescent="0.25">
      <c r="A9" s="8" t="s">
        <v>39</v>
      </c>
      <c r="B9" s="6">
        <v>10.3</v>
      </c>
      <c r="C9" s="5">
        <f t="shared" si="0"/>
        <v>5.7702875999999996</v>
      </c>
      <c r="D9" s="5">
        <f>60-C9</f>
        <v>54.229712399999997</v>
      </c>
    </row>
    <row r="10" spans="1:4" x14ac:dyDescent="0.25">
      <c r="A10" s="8" t="s">
        <v>40</v>
      </c>
      <c r="B10" s="6">
        <v>15.9</v>
      </c>
      <c r="C10" s="5">
        <f t="shared" si="0"/>
        <v>3.7379850490566033</v>
      </c>
      <c r="D10" s="5">
        <f t="shared" si="1"/>
        <v>56.262014950943396</v>
      </c>
    </row>
    <row r="11" spans="1:4" x14ac:dyDescent="0.25">
      <c r="A11" s="8" t="s">
        <v>41</v>
      </c>
      <c r="B11" s="6">
        <v>13.3</v>
      </c>
      <c r="C11" s="5">
        <f t="shared" si="0"/>
        <v>4.4687189684210518</v>
      </c>
      <c r="D11" s="5">
        <f t="shared" si="1"/>
        <v>55.531281031578949</v>
      </c>
    </row>
    <row r="12" spans="1:4" x14ac:dyDescent="0.25">
      <c r="A12" s="8" t="s">
        <v>42</v>
      </c>
      <c r="B12" s="6">
        <v>16.5</v>
      </c>
      <c r="C12" s="5">
        <f t="shared" si="0"/>
        <v>3.6020583199999998</v>
      </c>
      <c r="D12" s="5">
        <f t="shared" si="1"/>
        <v>56.397941680000002</v>
      </c>
    </row>
    <row r="13" spans="1:4" x14ac:dyDescent="0.25">
      <c r="A13" s="8" t="s">
        <v>43</v>
      </c>
      <c r="B13" s="6">
        <v>21.6</v>
      </c>
      <c r="C13" s="5">
        <f t="shared" si="0"/>
        <v>2.7515723277777773</v>
      </c>
      <c r="D13" s="5">
        <f t="shared" si="1"/>
        <v>57.248427672222221</v>
      </c>
    </row>
    <row r="14" spans="1:4" x14ac:dyDescent="0.25">
      <c r="A14" s="8" t="s">
        <v>44</v>
      </c>
      <c r="B14" s="6">
        <v>12.5</v>
      </c>
      <c r="C14" s="5">
        <f t="shared" si="0"/>
        <v>4.7547169823999997</v>
      </c>
      <c r="D14" s="5">
        <f t="shared" si="1"/>
        <v>55.245283017600002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96B5A-5135-4070-9AF0-594E08EAEE32}">
  <dimension ref="A1:D14"/>
  <sheetViews>
    <sheetView tabSelected="1" workbookViewId="0">
      <selection sqref="A1:D14"/>
    </sheetView>
  </sheetViews>
  <sheetFormatPr defaultRowHeight="13.2" x14ac:dyDescent="0.25"/>
  <cols>
    <col min="1" max="1" width="13.44140625" bestFit="1" customWidth="1"/>
  </cols>
  <sheetData>
    <row r="1" spans="1:4" x14ac:dyDescent="0.25">
      <c r="A1" s="10" t="s">
        <v>46</v>
      </c>
      <c r="B1" s="11"/>
      <c r="C1" s="11"/>
      <c r="D1" s="12"/>
    </row>
    <row r="2" spans="1:4" x14ac:dyDescent="0.25">
      <c r="A2" s="2" t="s">
        <v>16</v>
      </c>
      <c r="B2" s="3" t="s">
        <v>45</v>
      </c>
      <c r="C2" s="7" t="s">
        <v>19</v>
      </c>
      <c r="D2" s="7" t="s">
        <v>20</v>
      </c>
    </row>
    <row r="3" spans="1:4" x14ac:dyDescent="0.25">
      <c r="A3" s="8" t="s">
        <v>21</v>
      </c>
      <c r="B3" s="5">
        <v>0.99056603799999998</v>
      </c>
      <c r="C3" s="5">
        <f>(3.5*0.2)/B3</f>
        <v>0.70666666647822229</v>
      </c>
      <c r="D3" s="5">
        <f>3.5-C3</f>
        <v>2.7933333335217778</v>
      </c>
    </row>
    <row r="4" spans="1:4" x14ac:dyDescent="0.25">
      <c r="A4" s="8" t="s">
        <v>22</v>
      </c>
      <c r="B4" s="5">
        <v>0.99056603799999998</v>
      </c>
      <c r="C4" s="5">
        <f t="shared" ref="C4:C14" si="0">(3.5*0.2)/B4</f>
        <v>0.70666666647822229</v>
      </c>
      <c r="D4" s="5">
        <f t="shared" ref="D4:D14" si="1">3.5-C4</f>
        <v>2.7933333335217778</v>
      </c>
    </row>
    <row r="5" spans="1:4" x14ac:dyDescent="0.25">
      <c r="A5" s="8" t="s">
        <v>23</v>
      </c>
      <c r="B5" s="5">
        <v>0.99056603799999998</v>
      </c>
      <c r="C5" s="5">
        <f t="shared" si="0"/>
        <v>0.70666666647822229</v>
      </c>
      <c r="D5" s="5">
        <f t="shared" si="1"/>
        <v>2.7933333335217778</v>
      </c>
    </row>
    <row r="6" spans="1:4" x14ac:dyDescent="0.25">
      <c r="A6" s="8" t="s">
        <v>24</v>
      </c>
      <c r="B6" s="5">
        <v>0.99056603799999998</v>
      </c>
      <c r="C6" s="5">
        <f t="shared" si="0"/>
        <v>0.70666666647822229</v>
      </c>
      <c r="D6" s="5">
        <f t="shared" si="1"/>
        <v>2.7933333335217778</v>
      </c>
    </row>
    <row r="7" spans="1:4" x14ac:dyDescent="0.25">
      <c r="A7" s="8" t="s">
        <v>25</v>
      </c>
      <c r="B7" s="5">
        <v>0.99056603799999998</v>
      </c>
      <c r="C7" s="5">
        <f t="shared" si="0"/>
        <v>0.70666666647822229</v>
      </c>
      <c r="D7" s="5">
        <f t="shared" si="1"/>
        <v>2.7933333335217778</v>
      </c>
    </row>
    <row r="8" spans="1:4" x14ac:dyDescent="0.25">
      <c r="A8" s="8" t="s">
        <v>26</v>
      </c>
      <c r="B8" s="5">
        <v>0.99056603799999998</v>
      </c>
      <c r="C8" s="5">
        <f t="shared" si="0"/>
        <v>0.70666666647822229</v>
      </c>
      <c r="D8" s="5">
        <f t="shared" si="1"/>
        <v>2.7933333335217778</v>
      </c>
    </row>
    <row r="9" spans="1:4" x14ac:dyDescent="0.25">
      <c r="A9" s="8" t="s">
        <v>39</v>
      </c>
      <c r="B9" s="5">
        <v>0.99056603799999998</v>
      </c>
      <c r="C9" s="5">
        <f t="shared" si="0"/>
        <v>0.70666666647822229</v>
      </c>
      <c r="D9" s="5">
        <f t="shared" si="1"/>
        <v>2.7933333335217778</v>
      </c>
    </row>
    <row r="10" spans="1:4" x14ac:dyDescent="0.25">
      <c r="A10" s="8" t="s">
        <v>40</v>
      </c>
      <c r="B10" s="5">
        <v>0.99056603799999998</v>
      </c>
      <c r="C10" s="5">
        <f t="shared" si="0"/>
        <v>0.70666666647822229</v>
      </c>
      <c r="D10" s="5">
        <f t="shared" si="1"/>
        <v>2.7933333335217778</v>
      </c>
    </row>
    <row r="11" spans="1:4" x14ac:dyDescent="0.25">
      <c r="A11" s="8" t="s">
        <v>41</v>
      </c>
      <c r="B11" s="5">
        <v>0.99056603799999998</v>
      </c>
      <c r="C11" s="5">
        <f t="shared" si="0"/>
        <v>0.70666666647822229</v>
      </c>
      <c r="D11" s="5">
        <f t="shared" si="1"/>
        <v>2.7933333335217778</v>
      </c>
    </row>
    <row r="12" spans="1:4" x14ac:dyDescent="0.25">
      <c r="A12" s="8" t="s">
        <v>42</v>
      </c>
      <c r="B12" s="5">
        <v>0.99056603799999998</v>
      </c>
      <c r="C12" s="5">
        <f t="shared" si="0"/>
        <v>0.70666666647822229</v>
      </c>
      <c r="D12" s="5">
        <f t="shared" si="1"/>
        <v>2.7933333335217778</v>
      </c>
    </row>
    <row r="13" spans="1:4" x14ac:dyDescent="0.25">
      <c r="A13" s="8" t="s">
        <v>43</v>
      </c>
      <c r="B13" s="5">
        <v>0.99056603799999998</v>
      </c>
      <c r="C13" s="5">
        <f t="shared" si="0"/>
        <v>0.70666666647822229</v>
      </c>
      <c r="D13" s="5">
        <f t="shared" si="1"/>
        <v>2.7933333335217778</v>
      </c>
    </row>
    <row r="14" spans="1:4" x14ac:dyDescent="0.25">
      <c r="A14" s="8" t="s">
        <v>44</v>
      </c>
      <c r="B14" s="5">
        <v>0.99056603799999998</v>
      </c>
      <c r="C14" s="5">
        <f t="shared" si="0"/>
        <v>0.70666666647822229</v>
      </c>
      <c r="D14" s="5">
        <f t="shared" si="1"/>
        <v>2.7933333335217778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Output</vt:lpstr>
      <vt:lpstr>cDNA</vt:lpstr>
      <vt:lpstr>0.99</vt:lpstr>
      <vt:lpstr>0.2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dcterms:created xsi:type="dcterms:W3CDTF">2022-09-12T19:50:44Z</dcterms:created>
  <dcterms:modified xsi:type="dcterms:W3CDTF">2023-04-25T15:26:26Z</dcterms:modified>
</cp:coreProperties>
</file>